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mc:AlternateContent xmlns:mc="http://schemas.openxmlformats.org/markup-compatibility/2006">
    <mc:Choice Requires="x15">
      <x15ac:absPath xmlns:x15ac="http://schemas.microsoft.com/office/spreadsheetml/2010/11/ac" url="https://careinternational-my.sharepoint.com/personal/israt_zaman_care_org/Documents/Requisitions/Haor procurement/Collection Point/Collection Point/"/>
    </mc:Choice>
  </mc:AlternateContent>
  <xr:revisionPtr revIDLastSave="87" documentId="8_{4CD9D2AB-F483-42A5-B2C6-034D15F8709A}" xr6:coauthVersionLast="47" xr6:coauthVersionMax="47" xr10:uidLastSave="{F6DF80ED-7140-41DA-880E-2F9B549ED903}"/>
  <bookViews>
    <workbookView xWindow="-80" yWindow="-80" windowWidth="19360" windowHeight="10240" xr2:uid="{82243178-B41F-4314-AEBA-77AFC75F6065}"/>
  </bookViews>
  <sheets>
    <sheet name="Collection Point Hub " sheetId="7" r:id="rId1"/>
    <sheet name="Sample images" sheetId="2" state="hidden" r:id="rId2"/>
  </sheets>
  <definedNames>
    <definedName name="_xlnm.Print_Area" localSheetId="0">'Collection Point Hub '!$A$1:$H$27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6" i="7" l="1"/>
  <c r="G26" i="7"/>
  <c r="G22" i="7"/>
  <c r="G14" i="7"/>
  <c r="G15" i="7"/>
  <c r="G16" i="7"/>
  <c r="G17" i="7"/>
  <c r="G18" i="7"/>
  <c r="G19" i="7"/>
  <c r="G20" i="7"/>
  <c r="G21" i="7"/>
  <c r="G13" i="7"/>
  <c r="D13" i="7"/>
  <c r="D18" i="7"/>
  <c r="D17" i="7" l="1"/>
  <c r="D14" i="7" l="1"/>
  <c r="D20" i="7"/>
  <c r="D19" i="7"/>
  <c r="D16" i="7"/>
  <c r="D15" i="7"/>
  <c r="H27" i="7" l="1"/>
</calcChain>
</file>

<file path=xl/sharedStrings.xml><?xml version="1.0" encoding="utf-8"?>
<sst xmlns="http://schemas.openxmlformats.org/spreadsheetml/2006/main" count="58" uniqueCount="50">
  <si>
    <t>CARE Bangladesh</t>
  </si>
  <si>
    <t>Item</t>
  </si>
  <si>
    <t>Unit</t>
  </si>
  <si>
    <t>Quantity</t>
  </si>
  <si>
    <t xml:space="preserve"> Unit Rates (Tk)</t>
  </si>
  <si>
    <t xml:space="preserve"> Total Amount (Tk)</t>
  </si>
  <si>
    <t>Remarks</t>
  </si>
  <si>
    <t>Solar Panel</t>
  </si>
  <si>
    <t>Deep Cycle Battery</t>
  </si>
  <si>
    <t>Charge Controller (CC)</t>
  </si>
  <si>
    <t>Battery Cable with Lugs-01 pair</t>
  </si>
  <si>
    <t>DC Cable (Panel to CC)</t>
  </si>
  <si>
    <t>DC Cable (CC to Load)</t>
  </si>
  <si>
    <t>Switch with Switch Box</t>
  </si>
  <si>
    <t>Mobile Phone Charger</t>
  </si>
  <si>
    <t>Cable Clips</t>
  </si>
  <si>
    <t>Panel Structure</t>
  </si>
  <si>
    <t>Battery rack:</t>
  </si>
  <si>
    <t>Total Estimated Cost (BDT)</t>
  </si>
  <si>
    <t>SL
No.</t>
  </si>
  <si>
    <t>Image</t>
  </si>
  <si>
    <t>LED Lights with holder</t>
  </si>
  <si>
    <t>Household honor (HHH) contribution</t>
  </si>
  <si>
    <t xml:space="preserve">     Upazila: Sarankhola, Morrelganj, Mongla and Rampal, Distric: Bagerhat</t>
  </si>
  <si>
    <t>cft</t>
  </si>
  <si>
    <t>sft</t>
  </si>
  <si>
    <t>Item Description/ Specification</t>
  </si>
  <si>
    <t>Earthwork in excavation of foundation trenches, including
layout, by excavating earth to the lines, grades and
elevation as shown in the drawing providing center lines,
local bench mark pillars, fixing bamboo spikes and marking
layout with chalk powder filling baskets, carrying and
disposing of all excavated materials at a safe distance
designated by the E-I-C in all types of soils except rocky,
gravelly, slushy or organic soil, leveling, ramming, dressing
and preparing the base, etc. all complete for an initial
excavation depth of 2m and an initial lead not exceeding
20m, including arranging all necessary tools and equipment
at work site, etc. complete as per direction of the E-I-C.</t>
  </si>
  <si>
    <t>Supplying and making wood frame for roofing, room outer frame, door and window frames with seasoned wood of the required size, including painting of coal tar to the surface in contact with the wall, fitting and fixing them in position, and mending any damage(all sizes of wood are finished) for all floors, etc., will be completed as per the direction of the Engineer-in-Charge (EI- C). The variety of wood used for this purpose will be Shishu/chamble wood.</t>
  </si>
  <si>
    <t>Sand filling on the prepared foundation bed with sand of minimum FM 0.50 in difficult areas with 150mm in thickness each layer including supplying, compacting, placing in conformity with the profile and level as per design including watering, compaction etc. all complete as per instruction of the Engineer-in-Charge.</t>
  </si>
  <si>
    <t>Single layer brick flat soling with 1st class or picked bricks, true to level, camber/super elevation and grade including carrying bricks, filling the interstices tightly with sand of minimum FM 0.80, etc. all complete as per direction of the E-I-C.</t>
  </si>
  <si>
    <t>125mm brick work with Kiln 1st class bricks/automatic machine made 1st class bricks in cement mortar (1:6) with Portland Composite cement (CEM II/AM, 42.5N) and best quality sand (minimum FM1.2) and making bond with connected walls with uniform width and depth joints, true to vertical and horizontal lines in/c necessary scaffolding,
raking out joints, cleaning and soaking the bricks at least for 24 hours before use, washing of sand, curing for requisite period, etc. all complete as per direction of the E-I-C.</t>
  </si>
  <si>
    <t>Brick work with 1st class bricks in cement mortar (1:6) in foundation and plinth with Portland Composite cement (CEM II/AM, 42.5N) and best quality sand (minimum FM1.2), filling the interstices tightly with mortar, raking out joints, cleaning and soaking bricks at least for 24 hours before use, washing of sand, curing for requisite period, etc. all
complete as per direction of the E-I-C.</t>
  </si>
  <si>
    <t>Nature Based Adaptation towards Prosperous and Adept Lives &amp; Livelihoods in Bangladesh (NABAPALLAB/ নবপল্লব)</t>
  </si>
  <si>
    <t xml:space="preserve">Bill of Quantities (BOQ) for Collection Point Hub </t>
  </si>
  <si>
    <r>
      <t xml:space="preserve">Supply and installation of </t>
    </r>
    <r>
      <rPr>
        <sz val="9"/>
        <color rgb="FF000000"/>
        <rFont val="Fira Sans Condensed"/>
        <family val="2"/>
      </rPr>
      <t>0.32 mm thick corrugated galvanized iron sheet (Bangladesh made) having min weight 56-60 kg per bundle (2'-6" width, 70 – 72 rft long) fitted and fixed on M.S. sections with 'J' hook or wooden frame with screws, limpet washers and putty etc. (up to level-4) all complete and accepted by the Engineer-in-charge. Wall</t>
    </r>
  </si>
  <si>
    <t>rft</t>
  </si>
  <si>
    <t>75mm thick on an average floor and floor cement concrete screed in proportion (1:2:4) with Portland Composite cement (CEM II/AM, 42.5N) and best quality sand (minimum FM1.8) and 10mm down graded crushed 1st class brick chips/picked chips, (LAA value not exceeding 38), including Cement grouting, mixing concrete, laying with neat cement finishing on the following day of roof slab casting, cost of all materials, labour and transportation to the site, finishing the edges and corners, curing for the requisite period etc. all complete as per drawing, specification and direction of the E-I-C</t>
  </si>
  <si>
    <t>Supply with making fitting and fixing of RCC Pre-Cast Post 150mmX 150 with, 1:1.5:3, 20MPa, Brick chips (BC): Reinforced cement concrete with 4-8mm main bar and ring 8mm 6''c/c work for precast post with cement content relates to mix ratio 1:1.5:3 and maximum water cement ratio 0.4 having minimum required average compressive strength, f'cr = 26 MPa and satisfying a compressive strength f'c = 20 MPa at 28 days on standard cylinders as per standard practice of code AASHTO/ ASTM and cement conforming to BDS EN 197-1 : 2003 CEM-II/A-L/M/V/W 42.5N, water reducing admixture of complying type A under ASTM C 494 (Doses of admixture to be fixed by the mix design), sand of minimum FM 2.5 and 20mm down well graded brick chips (LAA value and maximum water absorption not exceeding 38 and 15% respectively) conforming to ASTM C 33, including breaking chips and screening through proper sieves, cleaning and washing, centering and shuttering with MS sheet, MS angle, nuts and bolts, chamfering edges, preparation of casting beds, laying polythene, placing reinforcement cages in position, mixing in standard mixture machine with hoper, maintaining allowable slump of 75mm to 100mm, casting, compacting by mechanical vibrators and tapered rods as where necessary, curing for 28 days etc. The cost of reinforcement as per design and it's fabrication, binding, welding and placing &amp; placing required nuber of hooks,nut bolt and necessary material for fencing is included in this unit rate. Additional quantity of cement to be added if required to attain the specified strength to be provided by the contractor at his own cost. Note: Using Concrete Mixer</t>
  </si>
  <si>
    <t>Proposed brand/ model/ technical details</t>
  </si>
  <si>
    <t>Summary of BoQ</t>
  </si>
  <si>
    <t>Sl</t>
  </si>
  <si>
    <t>Description</t>
  </si>
  <si>
    <t>UoQ</t>
  </si>
  <si>
    <t xml:space="preserve"> Unit Cost (Tk)</t>
  </si>
  <si>
    <t>Total Cost (Tk)</t>
  </si>
  <si>
    <t>job</t>
  </si>
  <si>
    <t>Grand Total</t>
  </si>
  <si>
    <t xml:space="preserve">Collection Point </t>
  </si>
  <si>
    <t xml:space="preserve">Work Completion date: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</si>
</sst>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00"/>
    <numFmt numFmtId="165" formatCode="###0.;###0."/>
  </numFmts>
  <fonts count="22" x14ac:knownFonts="1">
    <font>
      <sz val="11"/>
      <color theme="1"/>
      <name val="Aptos Narrow"/>
      <family val="2"/>
      <scheme val="minor"/>
    </font>
    <font>
      <sz val="10"/>
      <color rgb="FF000000"/>
      <name val="Times New Roman"/>
      <family val="1"/>
    </font>
    <font>
      <b/>
      <sz val="10"/>
      <color rgb="FF000000"/>
      <name val="Tahoma"/>
      <family val="2"/>
    </font>
    <font>
      <b/>
      <sz val="8"/>
      <name val="Tahoma"/>
      <family val="2"/>
    </font>
    <font>
      <b/>
      <sz val="10"/>
      <color rgb="FF000000"/>
      <name val="Times New Roman"/>
      <family val="1"/>
    </font>
    <font>
      <sz val="8"/>
      <color rgb="FF000000"/>
      <name val="Tahoma"/>
      <family val="2"/>
    </font>
    <font>
      <sz val="10"/>
      <color rgb="FF000000"/>
      <name val="Times New Roman"/>
      <family val="1"/>
    </font>
    <font>
      <sz val="12"/>
      <color rgb="FF000000"/>
      <name val="Times New Roman"/>
      <family val="1"/>
    </font>
    <font>
      <sz val="9"/>
      <color rgb="FF000000"/>
      <name val="Fira Sans Condensed"/>
      <family val="2"/>
    </font>
    <font>
      <b/>
      <sz val="12"/>
      <name val="Fira Sans Condensed"/>
      <family val="2"/>
    </font>
    <font>
      <sz val="10"/>
      <color rgb="FF000000"/>
      <name val="Fira Sans Condensed"/>
      <family val="2"/>
    </font>
    <font>
      <b/>
      <sz val="12"/>
      <color rgb="FF000000"/>
      <name val="Fira Sans Condensed"/>
      <family val="2"/>
    </font>
    <font>
      <b/>
      <sz val="11"/>
      <color rgb="FF000000"/>
      <name val="Fira Sans Condensed"/>
      <family val="2"/>
    </font>
    <font>
      <b/>
      <sz val="10"/>
      <color rgb="FF000000"/>
      <name val="Fira Sans Condensed"/>
      <family val="2"/>
    </font>
    <font>
      <b/>
      <sz val="8"/>
      <name val="Fira Sans Condensed"/>
      <family val="2"/>
    </font>
    <font>
      <sz val="8"/>
      <color rgb="FF000000"/>
      <name val="Fira Sans Condensed"/>
      <family val="2"/>
    </font>
    <font>
      <sz val="9"/>
      <name val="Fira Sans Condensed"/>
      <family val="2"/>
    </font>
    <font>
      <sz val="11"/>
      <name val="Fira Sans Condensed"/>
      <family val="2"/>
    </font>
    <font>
      <sz val="11"/>
      <color rgb="FF000000"/>
      <name val="Fira Sans Condensed"/>
      <family val="2"/>
    </font>
    <font>
      <b/>
      <sz val="8"/>
      <color rgb="FFFF0000"/>
      <name val="Fira Sans Condensed"/>
      <family val="2"/>
    </font>
    <font>
      <sz val="14"/>
      <color rgb="FF000000"/>
      <name val="Tahoma"/>
      <family val="2"/>
    </font>
    <font>
      <sz val="10"/>
      <color rgb="FF000000"/>
      <name val="Tahoma"/>
      <family val="2"/>
    </font>
  </fonts>
  <fills count="4">
    <fill>
      <patternFill patternType="none"/>
    </fill>
    <fill>
      <patternFill patternType="gray125"/>
    </fill>
    <fill>
      <patternFill patternType="solid">
        <fgColor theme="0"/>
        <bgColor indexed="64"/>
      </patternFill>
    </fill>
    <fill>
      <patternFill patternType="solid">
        <fgColor theme="2" tint="-9.9978637043366805E-2"/>
        <bgColor indexed="64"/>
      </patternFill>
    </fill>
  </fills>
  <borders count="10">
    <border>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0" fontId="1" fillId="0" borderId="0"/>
    <xf numFmtId="43" fontId="1" fillId="0" borderId="0" applyFont="0" applyFill="0" applyBorder="0" applyAlignment="0" applyProtection="0"/>
    <xf numFmtId="0" fontId="6" fillId="0" borderId="0"/>
  </cellStyleXfs>
  <cellXfs count="54">
    <xf numFmtId="0" fontId="0" fillId="0" borderId="0" xfId="0"/>
    <xf numFmtId="0" fontId="1" fillId="2" borderId="0" xfId="1" applyFill="1" applyAlignment="1">
      <alignment horizontal="left" vertical="top"/>
    </xf>
    <xf numFmtId="0" fontId="4" fillId="2" borderId="0" xfId="1" applyFont="1" applyFill="1" applyAlignment="1">
      <alignment horizontal="left" vertical="top"/>
    </xf>
    <xf numFmtId="165" fontId="5" fillId="2" borderId="4" xfId="1" applyNumberFormat="1" applyFont="1" applyFill="1" applyBorder="1" applyAlignment="1">
      <alignment horizontal="center" vertical="center" wrapText="1"/>
    </xf>
    <xf numFmtId="0" fontId="7" fillId="2" borderId="0" xfId="1" applyFont="1" applyFill="1" applyAlignment="1">
      <alignment horizontal="left" vertical="top"/>
    </xf>
    <xf numFmtId="0" fontId="1" fillId="2" borderId="0" xfId="1" applyFill="1" applyAlignment="1">
      <alignment horizontal="center" vertical="center"/>
    </xf>
    <xf numFmtId="0" fontId="3" fillId="2" borderId="4" xfId="1" applyFont="1" applyFill="1" applyBorder="1" applyAlignment="1">
      <alignment horizontal="left" vertical="top" wrapText="1"/>
    </xf>
    <xf numFmtId="0" fontId="3" fillId="2" borderId="4" xfId="1" applyFont="1" applyFill="1" applyBorder="1" applyAlignment="1">
      <alignment horizontal="left" vertical="center" wrapText="1"/>
    </xf>
    <xf numFmtId="0" fontId="0" fillId="0" borderId="0" xfId="0" applyAlignment="1">
      <alignment horizontal="left" vertical="center"/>
    </xf>
    <xf numFmtId="43" fontId="7" fillId="2" borderId="0" xfId="1" applyNumberFormat="1" applyFont="1" applyFill="1" applyAlignment="1">
      <alignment horizontal="left" vertical="top"/>
    </xf>
    <xf numFmtId="0" fontId="10" fillId="2" borderId="0" xfId="1" applyFont="1" applyFill="1" applyAlignment="1">
      <alignment horizontal="center" vertical="center"/>
    </xf>
    <xf numFmtId="0" fontId="10" fillId="2" borderId="0" xfId="1" applyFont="1" applyFill="1" applyAlignment="1">
      <alignment horizontal="left" vertical="top"/>
    </xf>
    <xf numFmtId="0" fontId="10" fillId="2" borderId="4" xfId="1" applyFont="1" applyFill="1" applyBorder="1" applyAlignment="1">
      <alignment vertical="center" wrapText="1"/>
    </xf>
    <xf numFmtId="1" fontId="15" fillId="2" borderId="4" xfId="1" applyNumberFormat="1" applyFont="1" applyFill="1" applyBorder="1" applyAlignment="1">
      <alignment horizontal="center" vertical="center" shrinkToFit="1"/>
    </xf>
    <xf numFmtId="43" fontId="9" fillId="2" borderId="4" xfId="2" applyFont="1" applyFill="1" applyBorder="1" applyAlignment="1">
      <alignment horizontal="center" vertical="center" wrapText="1"/>
    </xf>
    <xf numFmtId="165" fontId="8" fillId="2" borderId="4" xfId="1" applyNumberFormat="1" applyFont="1" applyFill="1" applyBorder="1" applyAlignment="1">
      <alignment horizontal="center" vertical="center" wrapText="1"/>
    </xf>
    <xf numFmtId="0" fontId="16" fillId="2" borderId="4" xfId="1" applyFont="1" applyFill="1" applyBorder="1" applyAlignment="1">
      <alignment vertical="top" wrapText="1"/>
    </xf>
    <xf numFmtId="0" fontId="16" fillId="2" borderId="4" xfId="1" applyFont="1" applyFill="1" applyBorder="1" applyAlignment="1">
      <alignment horizontal="left" vertical="top" wrapText="1"/>
    </xf>
    <xf numFmtId="0" fontId="8" fillId="2" borderId="4" xfId="1" applyFont="1" applyFill="1" applyBorder="1" applyAlignment="1">
      <alignment horizontal="left" vertical="top" wrapText="1"/>
    </xf>
    <xf numFmtId="0" fontId="17" fillId="2" borderId="4" xfId="1" applyFont="1" applyFill="1" applyBorder="1" applyAlignment="1">
      <alignment horizontal="center" vertical="center" wrapText="1"/>
    </xf>
    <xf numFmtId="43" fontId="18" fillId="2" borderId="4" xfId="2" applyFont="1" applyFill="1" applyBorder="1" applyAlignment="1">
      <alignment horizontal="center" vertical="center" wrapText="1"/>
    </xf>
    <xf numFmtId="0" fontId="17" fillId="2" borderId="4" xfId="1" applyFont="1" applyFill="1" applyBorder="1" applyAlignment="1">
      <alignment horizontal="left" vertical="top" wrapText="1"/>
    </xf>
    <xf numFmtId="0" fontId="16" fillId="0" borderId="7" xfId="1" applyFont="1" applyBorder="1" applyAlignment="1">
      <alignment vertical="top" wrapText="1"/>
    </xf>
    <xf numFmtId="2" fontId="17" fillId="2" borderId="4" xfId="1" applyNumberFormat="1" applyFont="1" applyFill="1" applyBorder="1" applyAlignment="1">
      <alignment horizontal="center" vertical="center" wrapText="1"/>
    </xf>
    <xf numFmtId="0" fontId="21" fillId="2" borderId="4" xfId="1" applyFont="1" applyFill="1" applyBorder="1" applyAlignment="1">
      <alignment horizontal="center" vertical="center"/>
    </xf>
    <xf numFmtId="43" fontId="21" fillId="2" borderId="4" xfId="1" applyNumberFormat="1" applyFont="1" applyFill="1" applyBorder="1" applyAlignment="1">
      <alignment horizontal="center" vertical="center"/>
    </xf>
    <xf numFmtId="0" fontId="20" fillId="3" borderId="7" xfId="1" applyFont="1" applyFill="1" applyBorder="1" applyAlignment="1">
      <alignment horizontal="center" vertical="center"/>
    </xf>
    <xf numFmtId="0" fontId="20" fillId="3" borderId="8" xfId="1" applyFont="1" applyFill="1" applyBorder="1" applyAlignment="1">
      <alignment horizontal="center" vertical="center"/>
    </xf>
    <xf numFmtId="0" fontId="20" fillId="3" borderId="9" xfId="1" applyFont="1" applyFill="1" applyBorder="1" applyAlignment="1">
      <alignment horizontal="center" vertical="center"/>
    </xf>
    <xf numFmtId="0" fontId="21" fillId="2" borderId="7" xfId="1" applyFont="1" applyFill="1" applyBorder="1" applyAlignment="1">
      <alignment horizontal="center" vertical="center"/>
    </xf>
    <xf numFmtId="0" fontId="21" fillId="2" borderId="8" xfId="1" applyFont="1" applyFill="1" applyBorder="1" applyAlignment="1">
      <alignment horizontal="center" vertical="center"/>
    </xf>
    <xf numFmtId="0" fontId="21" fillId="2" borderId="9" xfId="1" applyFont="1" applyFill="1" applyBorder="1" applyAlignment="1">
      <alignment horizontal="center" vertical="center"/>
    </xf>
    <xf numFmtId="0" fontId="21" fillId="2" borderId="7" xfId="1" applyFont="1" applyFill="1" applyBorder="1" applyAlignment="1">
      <alignment horizontal="right" vertical="center"/>
    </xf>
    <xf numFmtId="0" fontId="21" fillId="2" borderId="8" xfId="1" applyFont="1" applyFill="1" applyBorder="1" applyAlignment="1">
      <alignment horizontal="right" vertical="center"/>
    </xf>
    <xf numFmtId="0" fontId="21" fillId="2" borderId="9" xfId="1" applyFont="1" applyFill="1" applyBorder="1" applyAlignment="1">
      <alignment horizontal="right" vertical="center"/>
    </xf>
    <xf numFmtId="0" fontId="9" fillId="2" borderId="4" xfId="1" applyFont="1" applyFill="1" applyBorder="1" applyAlignment="1">
      <alignment horizontal="right" vertical="center" wrapText="1"/>
    </xf>
    <xf numFmtId="0" fontId="10" fillId="2" borderId="1" xfId="1" applyFont="1" applyFill="1" applyBorder="1" applyAlignment="1">
      <alignment horizontal="center" vertical="center"/>
    </xf>
    <xf numFmtId="0" fontId="10" fillId="2" borderId="2" xfId="1" applyFont="1" applyFill="1" applyBorder="1" applyAlignment="1">
      <alignment horizontal="center" vertical="center"/>
    </xf>
    <xf numFmtId="0" fontId="10" fillId="2" borderId="3" xfId="1" applyFont="1" applyFill="1" applyBorder="1" applyAlignment="1">
      <alignment horizontal="center" vertical="center"/>
    </xf>
    <xf numFmtId="0" fontId="14" fillId="2" borderId="4" xfId="1" applyFont="1" applyFill="1" applyBorder="1" applyAlignment="1">
      <alignment horizontal="center" vertical="center" wrapText="1"/>
    </xf>
    <xf numFmtId="0" fontId="13" fillId="2" borderId="4" xfId="1" applyFont="1" applyFill="1" applyBorder="1" applyAlignment="1">
      <alignment horizontal="center" vertical="center" wrapText="1"/>
    </xf>
    <xf numFmtId="0" fontId="14" fillId="2" borderId="5"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19" fillId="2" borderId="5" xfId="1" applyFont="1" applyFill="1" applyBorder="1" applyAlignment="1">
      <alignment horizontal="center" vertical="center" wrapText="1"/>
    </xf>
    <xf numFmtId="0" fontId="19" fillId="2" borderId="6" xfId="1" applyFont="1" applyFill="1" applyBorder="1" applyAlignment="1">
      <alignment horizontal="center" vertical="center" wrapText="1"/>
    </xf>
    <xf numFmtId="164" fontId="9" fillId="2" borderId="0" xfId="1" applyNumberFormat="1" applyFont="1" applyFill="1" applyAlignment="1">
      <alignment horizontal="center" vertical="center"/>
    </xf>
    <xf numFmtId="0" fontId="11" fillId="2" borderId="0" xfId="1" applyFont="1" applyFill="1" applyAlignment="1">
      <alignment horizontal="center" vertical="center"/>
    </xf>
    <xf numFmtId="0" fontId="12" fillId="2" borderId="0" xfId="1" applyFont="1" applyFill="1" applyAlignment="1">
      <alignment horizontal="center" vertical="center" wrapText="1"/>
    </xf>
    <xf numFmtId="0" fontId="12" fillId="2" borderId="0" xfId="1" applyFont="1" applyFill="1" applyAlignment="1">
      <alignment horizontal="center" vertical="center"/>
    </xf>
    <xf numFmtId="0" fontId="13" fillId="2" borderId="0" xfId="1" applyFont="1" applyFill="1" applyAlignment="1">
      <alignment horizontal="center" vertical="center"/>
    </xf>
    <xf numFmtId="0" fontId="10" fillId="2" borderId="0" xfId="1" applyFont="1" applyFill="1" applyAlignment="1">
      <alignment horizontal="center" vertical="center"/>
    </xf>
    <xf numFmtId="0" fontId="3" fillId="2" borderId="4" xfId="1" applyFont="1" applyFill="1" applyBorder="1" applyAlignment="1">
      <alignment horizontal="center" vertical="center" wrapText="1"/>
    </xf>
    <xf numFmtId="0" fontId="2" fillId="2" borderId="4" xfId="1" applyFont="1" applyFill="1" applyBorder="1" applyAlignment="1">
      <alignment horizontal="center" vertical="center" wrapText="1"/>
    </xf>
    <xf numFmtId="0" fontId="1" fillId="2" borderId="8" xfId="1" applyFill="1" applyBorder="1" applyAlignment="1">
      <alignment horizontal="left" vertical="center"/>
    </xf>
  </cellXfs>
  <cellStyles count="4">
    <cellStyle name="Comma 2" xfId="2" xr:uid="{7D715956-8100-4DD4-B2BB-7E685FB7C0FF}"/>
    <cellStyle name="Normal" xfId="0" builtinId="0"/>
    <cellStyle name="Normal 2" xfId="1" xr:uid="{C2B21C06-8EEA-44E8-BF26-CF70F772C4F2}"/>
    <cellStyle name="Normal 3" xfId="3" xr:uid="{B25EE270-4930-44FC-A192-51AF9D951EE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2.png"/><Relationship Id="rId3" Type="http://schemas.openxmlformats.org/officeDocument/2006/relationships/image" Target="../media/image3.jpeg"/><Relationship Id="rId7" Type="http://schemas.openxmlformats.org/officeDocument/2006/relationships/image" Target="../media/image7.jpeg"/><Relationship Id="rId12" Type="http://schemas.microsoft.com/office/2007/relationships/hdphoto" Target="../media/hdphoto1.wdp"/><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png"/><Relationship Id="rId9" Type="http://schemas.openxmlformats.org/officeDocument/2006/relationships/image" Target="../media/image9.png"/><Relationship Id="rId14" Type="http://schemas.microsoft.com/office/2007/relationships/hdphoto" Target="../media/hdphoto2.wdp"/></Relationships>
</file>

<file path=xl/drawings/drawing1.xml><?xml version="1.0" encoding="utf-8"?>
<xdr:wsDr xmlns:xdr="http://schemas.openxmlformats.org/drawingml/2006/spreadsheetDrawing" xmlns:a="http://schemas.openxmlformats.org/drawingml/2006/main">
  <xdr:twoCellAnchor editAs="oneCell">
    <xdr:from>
      <xdr:col>2</xdr:col>
      <xdr:colOff>85725</xdr:colOff>
      <xdr:row>3</xdr:row>
      <xdr:rowOff>28575</xdr:rowOff>
    </xdr:from>
    <xdr:to>
      <xdr:col>2</xdr:col>
      <xdr:colOff>1044875</xdr:colOff>
      <xdr:row>3</xdr:row>
      <xdr:rowOff>664845</xdr:rowOff>
    </xdr:to>
    <xdr:pic>
      <xdr:nvPicPr>
        <xdr:cNvPr id="4" name="Picture 3">
          <a:extLst>
            <a:ext uri="{FF2B5EF4-FFF2-40B4-BE49-F238E27FC236}">
              <a16:creationId xmlns:a16="http://schemas.microsoft.com/office/drawing/2014/main" id="{64A47CBA-E6D6-496F-AB90-BB4BC004CB4D}"/>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71" t="19223" r="17306" b="17330"/>
        <a:stretch>
          <a:fillRect/>
        </a:stretch>
      </xdr:blipFill>
      <xdr:spPr>
        <a:xfrm rot="5400000">
          <a:off x="1771165" y="410060"/>
          <a:ext cx="636270" cy="959150"/>
        </a:xfrm>
        <a:prstGeom prst="rect">
          <a:avLst/>
        </a:prstGeom>
      </xdr:spPr>
    </xdr:pic>
    <xdr:clientData/>
  </xdr:twoCellAnchor>
  <xdr:twoCellAnchor editAs="oneCell">
    <xdr:from>
      <xdr:col>2</xdr:col>
      <xdr:colOff>93343</xdr:colOff>
      <xdr:row>4</xdr:row>
      <xdr:rowOff>62866</xdr:rowOff>
    </xdr:from>
    <xdr:to>
      <xdr:col>2</xdr:col>
      <xdr:colOff>1011553</xdr:colOff>
      <xdr:row>4</xdr:row>
      <xdr:rowOff>626202</xdr:rowOff>
    </xdr:to>
    <xdr:pic>
      <xdr:nvPicPr>
        <xdr:cNvPr id="5" name="Picture 4">
          <a:extLst>
            <a:ext uri="{FF2B5EF4-FFF2-40B4-BE49-F238E27FC236}">
              <a16:creationId xmlns:a16="http://schemas.microsoft.com/office/drawing/2014/main" id="{41EC7C19-8051-1C55-50C8-D5AC23B84B39}"/>
            </a:ext>
          </a:extLst>
        </xdr:cNvPr>
        <xdr:cNvPicPr>
          <a:picLocks noChangeAspect="1"/>
        </xdr:cNvPicPr>
      </xdr:nvPicPr>
      <xdr:blipFill rotWithShape="1">
        <a:blip xmlns:r="http://schemas.openxmlformats.org/officeDocument/2006/relationships" r:embed="rId2"/>
        <a:srcRect l="4517" t="7471" r="4566" b="8458"/>
        <a:stretch>
          <a:fillRect/>
        </a:stretch>
      </xdr:blipFill>
      <xdr:spPr>
        <a:xfrm>
          <a:off x="1617343" y="1301116"/>
          <a:ext cx="914400" cy="555716"/>
        </a:xfrm>
        <a:prstGeom prst="rect">
          <a:avLst/>
        </a:prstGeom>
      </xdr:spPr>
    </xdr:pic>
    <xdr:clientData/>
  </xdr:twoCellAnchor>
  <xdr:twoCellAnchor editAs="oneCell">
    <xdr:from>
      <xdr:col>2</xdr:col>
      <xdr:colOff>142875</xdr:colOff>
      <xdr:row>5</xdr:row>
      <xdr:rowOff>47625</xdr:rowOff>
    </xdr:from>
    <xdr:to>
      <xdr:col>2</xdr:col>
      <xdr:colOff>971550</xdr:colOff>
      <xdr:row>5</xdr:row>
      <xdr:rowOff>668986</xdr:rowOff>
    </xdr:to>
    <xdr:pic>
      <xdr:nvPicPr>
        <xdr:cNvPr id="7" name="Picture 6">
          <a:extLst>
            <a:ext uri="{FF2B5EF4-FFF2-40B4-BE49-F238E27FC236}">
              <a16:creationId xmlns:a16="http://schemas.microsoft.com/office/drawing/2014/main" id="{8F8EA352-65BB-3A45-FB0B-18C730E5C5C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666875" y="1981200"/>
          <a:ext cx="819150" cy="625171"/>
        </a:xfrm>
        <a:prstGeom prst="rect">
          <a:avLst/>
        </a:prstGeom>
      </xdr:spPr>
    </xdr:pic>
    <xdr:clientData/>
  </xdr:twoCellAnchor>
  <xdr:twoCellAnchor editAs="oneCell">
    <xdr:from>
      <xdr:col>2</xdr:col>
      <xdr:colOff>129540</xdr:colOff>
      <xdr:row>6</xdr:row>
      <xdr:rowOff>34290</xdr:rowOff>
    </xdr:from>
    <xdr:to>
      <xdr:col>2</xdr:col>
      <xdr:colOff>1047750</xdr:colOff>
      <xdr:row>6</xdr:row>
      <xdr:rowOff>625071</xdr:rowOff>
    </xdr:to>
    <xdr:pic>
      <xdr:nvPicPr>
        <xdr:cNvPr id="8" name="Picture 7">
          <a:extLst>
            <a:ext uri="{FF2B5EF4-FFF2-40B4-BE49-F238E27FC236}">
              <a16:creationId xmlns:a16="http://schemas.microsoft.com/office/drawing/2014/main" id="{B6DE9658-F80A-320A-9282-EBA768A3C390}"/>
            </a:ext>
          </a:extLst>
        </xdr:cNvPr>
        <xdr:cNvPicPr>
          <a:picLocks noChangeAspect="1"/>
        </xdr:cNvPicPr>
      </xdr:nvPicPr>
      <xdr:blipFill>
        <a:blip xmlns:r="http://schemas.openxmlformats.org/officeDocument/2006/relationships" r:embed="rId4"/>
        <a:stretch>
          <a:fillRect/>
        </a:stretch>
      </xdr:blipFill>
      <xdr:spPr>
        <a:xfrm>
          <a:off x="1653540" y="2663190"/>
          <a:ext cx="914400" cy="594591"/>
        </a:xfrm>
        <a:prstGeom prst="rect">
          <a:avLst/>
        </a:prstGeom>
      </xdr:spPr>
    </xdr:pic>
    <xdr:clientData/>
  </xdr:twoCellAnchor>
  <xdr:twoCellAnchor editAs="oneCell">
    <xdr:from>
      <xdr:col>2</xdr:col>
      <xdr:colOff>211455</xdr:colOff>
      <xdr:row>7</xdr:row>
      <xdr:rowOff>66676</xdr:rowOff>
    </xdr:from>
    <xdr:to>
      <xdr:col>2</xdr:col>
      <xdr:colOff>931545</xdr:colOff>
      <xdr:row>7</xdr:row>
      <xdr:rowOff>665448</xdr:rowOff>
    </xdr:to>
    <xdr:pic>
      <xdr:nvPicPr>
        <xdr:cNvPr id="9" name="Picture 8">
          <a:extLst>
            <a:ext uri="{FF2B5EF4-FFF2-40B4-BE49-F238E27FC236}">
              <a16:creationId xmlns:a16="http://schemas.microsoft.com/office/drawing/2014/main" id="{FC17A6BA-E828-3B1B-F62F-87F2E2CC291A}"/>
            </a:ext>
          </a:extLst>
        </xdr:cNvPr>
        <xdr:cNvPicPr>
          <a:picLocks noChangeAspect="1"/>
        </xdr:cNvPicPr>
      </xdr:nvPicPr>
      <xdr:blipFill>
        <a:blip xmlns:r="http://schemas.openxmlformats.org/officeDocument/2006/relationships" r:embed="rId5"/>
        <a:stretch>
          <a:fillRect/>
        </a:stretch>
      </xdr:blipFill>
      <xdr:spPr>
        <a:xfrm>
          <a:off x="1735455" y="3390901"/>
          <a:ext cx="723900" cy="612107"/>
        </a:xfrm>
        <a:prstGeom prst="rect">
          <a:avLst/>
        </a:prstGeom>
      </xdr:spPr>
    </xdr:pic>
    <xdr:clientData/>
  </xdr:twoCellAnchor>
  <xdr:twoCellAnchor editAs="oneCell">
    <xdr:from>
      <xdr:col>2</xdr:col>
      <xdr:colOff>139065</xdr:colOff>
      <xdr:row>8</xdr:row>
      <xdr:rowOff>36195</xdr:rowOff>
    </xdr:from>
    <xdr:to>
      <xdr:col>2</xdr:col>
      <xdr:colOff>967740</xdr:colOff>
      <xdr:row>8</xdr:row>
      <xdr:rowOff>663934</xdr:rowOff>
    </xdr:to>
    <xdr:pic>
      <xdr:nvPicPr>
        <xdr:cNvPr id="10" name="Picture 9">
          <a:extLst>
            <a:ext uri="{FF2B5EF4-FFF2-40B4-BE49-F238E27FC236}">
              <a16:creationId xmlns:a16="http://schemas.microsoft.com/office/drawing/2014/main" id="{12A29375-3920-CFCD-B26B-537EF644D28E}"/>
            </a:ext>
          </a:extLst>
        </xdr:cNvPr>
        <xdr:cNvPicPr>
          <a:picLocks noChangeAspect="1"/>
        </xdr:cNvPicPr>
      </xdr:nvPicPr>
      <xdr:blipFill>
        <a:blip xmlns:r="http://schemas.openxmlformats.org/officeDocument/2006/relationships" r:embed="rId6"/>
        <a:stretch>
          <a:fillRect/>
        </a:stretch>
      </xdr:blipFill>
      <xdr:spPr>
        <a:xfrm>
          <a:off x="1663065" y="4055745"/>
          <a:ext cx="821055" cy="623929"/>
        </a:xfrm>
        <a:prstGeom prst="rect">
          <a:avLst/>
        </a:prstGeom>
      </xdr:spPr>
    </xdr:pic>
    <xdr:clientData/>
  </xdr:twoCellAnchor>
  <xdr:twoCellAnchor editAs="oneCell">
    <xdr:from>
      <xdr:col>2</xdr:col>
      <xdr:colOff>281941</xdr:colOff>
      <xdr:row>9</xdr:row>
      <xdr:rowOff>49530</xdr:rowOff>
    </xdr:from>
    <xdr:to>
      <xdr:col>2</xdr:col>
      <xdr:colOff>683235</xdr:colOff>
      <xdr:row>9</xdr:row>
      <xdr:rowOff>687705</xdr:rowOff>
    </xdr:to>
    <xdr:pic>
      <xdr:nvPicPr>
        <xdr:cNvPr id="12" name="Picture 11">
          <a:extLst>
            <a:ext uri="{FF2B5EF4-FFF2-40B4-BE49-F238E27FC236}">
              <a16:creationId xmlns:a16="http://schemas.microsoft.com/office/drawing/2014/main" id="{5C0390E5-476C-5939-3AEB-F629A24FAB0B}"/>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805941" y="4764405"/>
          <a:ext cx="401294" cy="638175"/>
        </a:xfrm>
        <a:prstGeom prst="rect">
          <a:avLst/>
        </a:prstGeom>
      </xdr:spPr>
    </xdr:pic>
    <xdr:clientData/>
  </xdr:twoCellAnchor>
  <xdr:twoCellAnchor editAs="oneCell">
    <xdr:from>
      <xdr:col>2</xdr:col>
      <xdr:colOff>226695</xdr:colOff>
      <xdr:row>10</xdr:row>
      <xdr:rowOff>45720</xdr:rowOff>
    </xdr:from>
    <xdr:to>
      <xdr:col>2</xdr:col>
      <xdr:colOff>782004</xdr:colOff>
      <xdr:row>10</xdr:row>
      <xdr:rowOff>588645</xdr:rowOff>
    </xdr:to>
    <xdr:pic>
      <xdr:nvPicPr>
        <xdr:cNvPr id="14" name="Picture 13">
          <a:extLst>
            <a:ext uri="{FF2B5EF4-FFF2-40B4-BE49-F238E27FC236}">
              <a16:creationId xmlns:a16="http://schemas.microsoft.com/office/drawing/2014/main" id="{B3D00C68-7199-A9B8-8857-515E57B76E6F}"/>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750695" y="5455920"/>
          <a:ext cx="551499" cy="552450"/>
        </a:xfrm>
        <a:prstGeom prst="rect">
          <a:avLst/>
        </a:prstGeom>
      </xdr:spPr>
    </xdr:pic>
    <xdr:clientData/>
  </xdr:twoCellAnchor>
  <xdr:twoCellAnchor editAs="oneCell">
    <xdr:from>
      <xdr:col>2</xdr:col>
      <xdr:colOff>281940</xdr:colOff>
      <xdr:row>13</xdr:row>
      <xdr:rowOff>83820</xdr:rowOff>
    </xdr:from>
    <xdr:to>
      <xdr:col>2</xdr:col>
      <xdr:colOff>896116</xdr:colOff>
      <xdr:row>13</xdr:row>
      <xdr:rowOff>630555</xdr:rowOff>
    </xdr:to>
    <xdr:pic>
      <xdr:nvPicPr>
        <xdr:cNvPr id="16" name="Picture 15">
          <a:extLst>
            <a:ext uri="{FF2B5EF4-FFF2-40B4-BE49-F238E27FC236}">
              <a16:creationId xmlns:a16="http://schemas.microsoft.com/office/drawing/2014/main" id="{75415B1A-DF9D-3A7F-EC89-A7878D7CD5BF}"/>
            </a:ext>
          </a:extLst>
        </xdr:cNvPr>
        <xdr:cNvPicPr>
          <a:picLocks noChangeAspect="1"/>
        </xdr:cNvPicPr>
      </xdr:nvPicPr>
      <xdr:blipFill>
        <a:blip xmlns:r="http://schemas.openxmlformats.org/officeDocument/2006/relationships" r:embed="rId9"/>
        <a:stretch>
          <a:fillRect/>
        </a:stretch>
      </xdr:blipFill>
      <xdr:spPr>
        <a:xfrm>
          <a:off x="1805940" y="7579995"/>
          <a:ext cx="610366" cy="550545"/>
        </a:xfrm>
        <a:prstGeom prst="rect">
          <a:avLst/>
        </a:prstGeom>
      </xdr:spPr>
    </xdr:pic>
    <xdr:clientData/>
  </xdr:twoCellAnchor>
  <xdr:twoCellAnchor editAs="oneCell">
    <xdr:from>
      <xdr:col>2</xdr:col>
      <xdr:colOff>249555</xdr:colOff>
      <xdr:row>12</xdr:row>
      <xdr:rowOff>30480</xdr:rowOff>
    </xdr:from>
    <xdr:to>
      <xdr:col>2</xdr:col>
      <xdr:colOff>894317</xdr:colOff>
      <xdr:row>12</xdr:row>
      <xdr:rowOff>668655</xdr:rowOff>
    </xdr:to>
    <xdr:pic>
      <xdr:nvPicPr>
        <xdr:cNvPr id="18" name="Picture 17">
          <a:extLst>
            <a:ext uri="{FF2B5EF4-FFF2-40B4-BE49-F238E27FC236}">
              <a16:creationId xmlns:a16="http://schemas.microsoft.com/office/drawing/2014/main" id="{276D013D-A464-E9EA-E910-F90375A500BB}"/>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773555" y="6831330"/>
          <a:ext cx="658097" cy="645795"/>
        </a:xfrm>
        <a:prstGeom prst="rect">
          <a:avLst/>
        </a:prstGeom>
      </xdr:spPr>
    </xdr:pic>
    <xdr:clientData/>
  </xdr:twoCellAnchor>
  <xdr:twoCellAnchor editAs="oneCell">
    <xdr:from>
      <xdr:col>2</xdr:col>
      <xdr:colOff>81915</xdr:colOff>
      <xdr:row>14</xdr:row>
      <xdr:rowOff>55246</xdr:rowOff>
    </xdr:from>
    <xdr:to>
      <xdr:col>2</xdr:col>
      <xdr:colOff>1064067</xdr:colOff>
      <xdr:row>15</xdr:row>
      <xdr:rowOff>19051</xdr:rowOff>
    </xdr:to>
    <xdr:pic>
      <xdr:nvPicPr>
        <xdr:cNvPr id="20" name="Picture 19">
          <a:extLst>
            <a:ext uri="{FF2B5EF4-FFF2-40B4-BE49-F238E27FC236}">
              <a16:creationId xmlns:a16="http://schemas.microsoft.com/office/drawing/2014/main" id="{2A05E1E8-F356-2139-5B9F-3887803B4331}"/>
            </a:ext>
          </a:extLst>
        </xdr:cNvPr>
        <xdr:cNvPicPr>
          <a:picLocks noChangeAspect="1"/>
        </xdr:cNvPicPr>
      </xdr:nvPicPr>
      <xdr:blipFill rotWithShape="1">
        <a:blip xmlns:r="http://schemas.openxmlformats.org/officeDocument/2006/relationships" r:embed="rId11" cstate="print">
          <a:extLst>
            <a:ext uri="{BEBA8EAE-BF5A-486C-A8C5-ECC9F3942E4B}">
              <a14:imgProps xmlns:a14="http://schemas.microsoft.com/office/drawing/2010/main">
                <a14:imgLayer r:embed="rId12">
                  <a14:imgEffect>
                    <a14:backgroundRemoval t="10000" b="90000" l="10000" r="90000"/>
                  </a14:imgEffect>
                </a14:imgLayer>
              </a14:imgProps>
            </a:ext>
            <a:ext uri="{28A0092B-C50C-407E-A947-70E740481C1C}">
              <a14:useLocalDpi xmlns:a14="http://schemas.microsoft.com/office/drawing/2010/main" val="0"/>
            </a:ext>
          </a:extLst>
        </a:blip>
        <a:srcRect l="6172" t="21789" r="5075" b="20321"/>
        <a:stretch>
          <a:fillRect/>
        </a:stretch>
      </xdr:blipFill>
      <xdr:spPr>
        <a:xfrm>
          <a:off x="1605915" y="8246746"/>
          <a:ext cx="982152" cy="645795"/>
        </a:xfrm>
        <a:prstGeom prst="rect">
          <a:avLst/>
        </a:prstGeom>
      </xdr:spPr>
    </xdr:pic>
    <xdr:clientData/>
  </xdr:twoCellAnchor>
  <xdr:twoCellAnchor editAs="oneCell">
    <xdr:from>
      <xdr:col>2</xdr:col>
      <xdr:colOff>91440</xdr:colOff>
      <xdr:row>11</xdr:row>
      <xdr:rowOff>28575</xdr:rowOff>
    </xdr:from>
    <xdr:to>
      <xdr:col>2</xdr:col>
      <xdr:colOff>1048512</xdr:colOff>
      <xdr:row>11</xdr:row>
      <xdr:rowOff>668655</xdr:rowOff>
    </xdr:to>
    <xdr:pic>
      <xdr:nvPicPr>
        <xdr:cNvPr id="23" name="Picture 22">
          <a:extLst>
            <a:ext uri="{FF2B5EF4-FFF2-40B4-BE49-F238E27FC236}">
              <a16:creationId xmlns:a16="http://schemas.microsoft.com/office/drawing/2014/main" id="{25045480-5DB1-B8AE-FEEB-B6FFAB0C3A7F}"/>
            </a:ext>
          </a:extLst>
        </xdr:cNvPr>
        <xdr:cNvPicPr>
          <a:picLocks noChangeAspect="1"/>
        </xdr:cNvPicPr>
      </xdr:nvPicPr>
      <xdr:blipFill rotWithShape="1">
        <a:blip xmlns:r="http://schemas.openxmlformats.org/officeDocument/2006/relationships" r:embed="rId13" cstate="print">
          <a:extLst>
            <a:ext uri="{BEBA8EAE-BF5A-486C-A8C5-ECC9F3942E4B}">
              <a14:imgProps xmlns:a14="http://schemas.microsoft.com/office/drawing/2010/main">
                <a14:imgLayer r:embed="rId14">
                  <a14:imgEffect>
                    <a14:backgroundRemoval t="10000" b="90000" l="10000" r="90000"/>
                  </a14:imgEffect>
                </a14:imgLayer>
              </a14:imgProps>
            </a:ext>
            <a:ext uri="{28A0092B-C50C-407E-A947-70E740481C1C}">
              <a14:useLocalDpi xmlns:a14="http://schemas.microsoft.com/office/drawing/2010/main" val="0"/>
            </a:ext>
          </a:extLst>
        </a:blip>
        <a:srcRect l="3750" t="17879" r="9271" b="23908"/>
        <a:stretch>
          <a:fillRect/>
        </a:stretch>
      </xdr:blipFill>
      <xdr:spPr>
        <a:xfrm>
          <a:off x="1615440" y="6134100"/>
          <a:ext cx="953262" cy="63627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E3EBA-5CEE-4964-B942-057747F15D45}">
  <dimension ref="A1:K27"/>
  <sheetViews>
    <sheetView tabSelected="1" view="pageBreakPreview" topLeftCell="A21" zoomScale="115" zoomScaleNormal="115" zoomScaleSheetLayoutView="115" workbookViewId="0">
      <selection activeCell="D28" sqref="D28"/>
    </sheetView>
  </sheetViews>
  <sheetFormatPr defaultColWidth="9.36328125" defaultRowHeight="13" x14ac:dyDescent="0.35"/>
  <cols>
    <col min="1" max="1" width="5.6328125" style="5" customWidth="1"/>
    <col min="2" max="2" width="42.81640625" style="1" customWidth="1"/>
    <col min="3" max="3" width="8" style="5" customWidth="1"/>
    <col min="4" max="4" width="9.6328125" style="5" customWidth="1"/>
    <col min="5" max="5" width="15.6328125" style="5" customWidth="1"/>
    <col min="6" max="6" width="12.6328125" style="5" customWidth="1"/>
    <col min="7" max="7" width="14.90625" style="5" customWidth="1"/>
    <col min="8" max="8" width="14.36328125" style="5" customWidth="1"/>
    <col min="9" max="10" width="9.36328125" style="1"/>
    <col min="11" max="11" width="11" style="1" bestFit="1" customWidth="1"/>
    <col min="12" max="16384" width="9.36328125" style="1"/>
  </cols>
  <sheetData>
    <row r="1" spans="1:8" ht="15.5" x14ac:dyDescent="0.35">
      <c r="A1" s="45"/>
      <c r="B1" s="45"/>
      <c r="C1" s="45"/>
      <c r="D1" s="45"/>
      <c r="E1" s="45"/>
      <c r="F1" s="45"/>
      <c r="G1" s="45"/>
      <c r="H1" s="45"/>
    </row>
    <row r="2" spans="1:8" x14ac:dyDescent="0.35">
      <c r="A2" s="10"/>
      <c r="B2" s="11"/>
      <c r="C2" s="10"/>
      <c r="D2" s="10"/>
      <c r="E2" s="10"/>
      <c r="F2" s="10"/>
      <c r="G2" s="10"/>
      <c r="H2" s="10"/>
    </row>
    <row r="3" spans="1:8" ht="15.5" x14ac:dyDescent="0.35">
      <c r="A3" s="46" t="s">
        <v>0</v>
      </c>
      <c r="B3" s="46"/>
      <c r="C3" s="46"/>
      <c r="D3" s="46"/>
      <c r="E3" s="46"/>
      <c r="F3" s="46"/>
      <c r="G3" s="46"/>
      <c r="H3" s="46"/>
    </row>
    <row r="4" spans="1:8" ht="14.5" x14ac:dyDescent="0.35">
      <c r="A4" s="47" t="s">
        <v>33</v>
      </c>
      <c r="B4" s="48"/>
      <c r="C4" s="48"/>
      <c r="D4" s="48"/>
      <c r="E4" s="48"/>
      <c r="F4" s="48"/>
      <c r="G4" s="48"/>
      <c r="H4" s="48"/>
    </row>
    <row r="5" spans="1:8" ht="14.5" x14ac:dyDescent="0.35">
      <c r="A5" s="48" t="s">
        <v>34</v>
      </c>
      <c r="B5" s="49"/>
      <c r="C5" s="49"/>
      <c r="D5" s="49"/>
      <c r="E5" s="49"/>
      <c r="F5" s="49"/>
      <c r="G5" s="49"/>
      <c r="H5" s="49"/>
    </row>
    <row r="6" spans="1:8" x14ac:dyDescent="0.35">
      <c r="A6" s="50"/>
      <c r="B6" s="50"/>
      <c r="C6" s="50"/>
      <c r="D6" s="50"/>
      <c r="E6" s="50"/>
      <c r="F6" s="50"/>
      <c r="G6" s="50"/>
      <c r="H6" s="50"/>
    </row>
    <row r="7" spans="1:8" x14ac:dyDescent="0.35">
      <c r="A7" s="37" t="s">
        <v>23</v>
      </c>
      <c r="B7" s="37"/>
      <c r="C7" s="37"/>
      <c r="D7" s="37"/>
      <c r="E7" s="37"/>
      <c r="F7" s="37"/>
      <c r="G7" s="37"/>
      <c r="H7" s="37"/>
    </row>
    <row r="8" spans="1:8" ht="3" customHeight="1" x14ac:dyDescent="0.35">
      <c r="A8" s="36"/>
      <c r="B8" s="37"/>
      <c r="C8" s="37"/>
      <c r="D8" s="37"/>
      <c r="E8" s="37"/>
      <c r="F8" s="37"/>
      <c r="G8" s="37"/>
      <c r="H8" s="38"/>
    </row>
    <row r="9" spans="1:8" s="2" customFormat="1" ht="12.75" customHeight="1" x14ac:dyDescent="0.35">
      <c r="A9" s="39" t="s">
        <v>19</v>
      </c>
      <c r="B9" s="39" t="s">
        <v>26</v>
      </c>
      <c r="C9" s="41" t="s">
        <v>2</v>
      </c>
      <c r="D9" s="41" t="s">
        <v>3</v>
      </c>
      <c r="E9" s="43" t="s">
        <v>39</v>
      </c>
      <c r="F9" s="39" t="s">
        <v>4</v>
      </c>
      <c r="G9" s="39" t="s">
        <v>5</v>
      </c>
      <c r="H9" s="39" t="s">
        <v>6</v>
      </c>
    </row>
    <row r="10" spans="1:8" s="2" customFormat="1" ht="21.5" customHeight="1" x14ac:dyDescent="0.35">
      <c r="A10" s="40"/>
      <c r="B10" s="39"/>
      <c r="C10" s="42"/>
      <c r="D10" s="42"/>
      <c r="E10" s="44"/>
      <c r="F10" s="39"/>
      <c r="G10" s="39"/>
      <c r="H10" s="39"/>
    </row>
    <row r="11" spans="1:8" ht="3" customHeight="1" x14ac:dyDescent="0.35">
      <c r="A11" s="12"/>
      <c r="B11" s="12"/>
      <c r="C11" s="12"/>
      <c r="D11" s="12"/>
      <c r="E11" s="12"/>
      <c r="F11" s="12"/>
      <c r="G11" s="12"/>
      <c r="H11" s="12"/>
    </row>
    <row r="12" spans="1:8" x14ac:dyDescent="0.35">
      <c r="A12" s="13">
        <v>1</v>
      </c>
      <c r="B12" s="13">
        <v>3</v>
      </c>
      <c r="C12" s="13">
        <v>4</v>
      </c>
      <c r="D12" s="13">
        <v>5</v>
      </c>
      <c r="E12" s="13"/>
      <c r="F12" s="13">
        <v>6</v>
      </c>
      <c r="G12" s="13">
        <v>7</v>
      </c>
      <c r="H12" s="13">
        <v>8</v>
      </c>
    </row>
    <row r="13" spans="1:8" ht="146.5" customHeight="1" x14ac:dyDescent="0.35">
      <c r="A13" s="15">
        <v>1</v>
      </c>
      <c r="B13" s="16" t="s">
        <v>27</v>
      </c>
      <c r="C13" s="19" t="s">
        <v>24</v>
      </c>
      <c r="D13" s="20">
        <f>(24*4+6*4)*0.5</f>
        <v>60</v>
      </c>
      <c r="E13" s="20"/>
      <c r="F13" s="20"/>
      <c r="G13" s="20">
        <f>D13*F13</f>
        <v>0</v>
      </c>
      <c r="H13" s="21"/>
    </row>
    <row r="14" spans="1:8" ht="60" x14ac:dyDescent="0.35">
      <c r="A14" s="15">
        <v>2</v>
      </c>
      <c r="B14" s="17" t="s">
        <v>30</v>
      </c>
      <c r="C14" s="19" t="s">
        <v>25</v>
      </c>
      <c r="D14" s="20">
        <f>24*17</f>
        <v>408</v>
      </c>
      <c r="E14" s="20"/>
      <c r="F14" s="20"/>
      <c r="G14" s="20">
        <f t="shared" ref="G14:G21" si="0">D14*F14</f>
        <v>0</v>
      </c>
      <c r="H14" s="21"/>
    </row>
    <row r="15" spans="1:8" ht="109.5" customHeight="1" x14ac:dyDescent="0.35">
      <c r="A15" s="15">
        <v>3</v>
      </c>
      <c r="B15" s="17" t="s">
        <v>31</v>
      </c>
      <c r="C15" s="19" t="s">
        <v>25</v>
      </c>
      <c r="D15" s="20">
        <f>120*0.5</f>
        <v>60</v>
      </c>
      <c r="E15" s="20"/>
      <c r="F15" s="20"/>
      <c r="G15" s="20">
        <f t="shared" si="0"/>
        <v>0</v>
      </c>
      <c r="H15" s="21"/>
    </row>
    <row r="16" spans="1:8" ht="84" x14ac:dyDescent="0.35">
      <c r="A16" s="15">
        <v>4</v>
      </c>
      <c r="B16" s="17" t="s">
        <v>32</v>
      </c>
      <c r="C16" s="19" t="s">
        <v>24</v>
      </c>
      <c r="D16" s="20">
        <f>120*0.25*0.83</f>
        <v>24.9</v>
      </c>
      <c r="E16" s="20"/>
      <c r="F16" s="20"/>
      <c r="G16" s="20">
        <f t="shared" si="0"/>
        <v>0</v>
      </c>
      <c r="H16" s="21"/>
    </row>
    <row r="17" spans="1:11" ht="348.5" customHeight="1" x14ac:dyDescent="0.35">
      <c r="A17" s="15">
        <v>5</v>
      </c>
      <c r="B17" s="22" t="s">
        <v>38</v>
      </c>
      <c r="C17" s="19" t="s">
        <v>36</v>
      </c>
      <c r="D17" s="23">
        <f>16*11.75</f>
        <v>188</v>
      </c>
      <c r="E17" s="23"/>
      <c r="F17" s="20"/>
      <c r="G17" s="20">
        <f t="shared" si="0"/>
        <v>0</v>
      </c>
      <c r="H17" s="21"/>
    </row>
    <row r="18" spans="1:11" ht="123" customHeight="1" x14ac:dyDescent="0.35">
      <c r="A18" s="15">
        <v>6</v>
      </c>
      <c r="B18" s="17" t="s">
        <v>37</v>
      </c>
      <c r="C18" s="19" t="s">
        <v>24</v>
      </c>
      <c r="D18" s="20">
        <f>24*6*2*0.25</f>
        <v>72</v>
      </c>
      <c r="E18" s="20"/>
      <c r="F18" s="20"/>
      <c r="G18" s="20">
        <f t="shared" si="0"/>
        <v>0</v>
      </c>
      <c r="H18" s="21"/>
    </row>
    <row r="19" spans="1:11" ht="76.5" customHeight="1" x14ac:dyDescent="0.35">
      <c r="A19" s="15">
        <v>7</v>
      </c>
      <c r="B19" s="17" t="s">
        <v>35</v>
      </c>
      <c r="C19" s="19" t="s">
        <v>25</v>
      </c>
      <c r="D19" s="20">
        <f>9*25*2</f>
        <v>450</v>
      </c>
      <c r="E19" s="20"/>
      <c r="F19" s="20"/>
      <c r="G19" s="20">
        <f t="shared" si="0"/>
        <v>0</v>
      </c>
      <c r="H19" s="21"/>
    </row>
    <row r="20" spans="1:11" ht="72" x14ac:dyDescent="0.35">
      <c r="A20" s="15">
        <v>8</v>
      </c>
      <c r="B20" s="17" t="s">
        <v>29</v>
      </c>
      <c r="C20" s="19" t="s">
        <v>24</v>
      </c>
      <c r="D20" s="20">
        <f>24*6*0.5*2</f>
        <v>144</v>
      </c>
      <c r="E20" s="20"/>
      <c r="F20" s="20"/>
      <c r="G20" s="20">
        <f t="shared" si="0"/>
        <v>0</v>
      </c>
      <c r="H20" s="21"/>
    </row>
    <row r="21" spans="1:11" ht="96" x14ac:dyDescent="0.35">
      <c r="A21" s="15">
        <v>9</v>
      </c>
      <c r="B21" s="18" t="s">
        <v>28</v>
      </c>
      <c r="C21" s="19" t="s">
        <v>24</v>
      </c>
      <c r="D21" s="20">
        <v>22</v>
      </c>
      <c r="E21" s="20"/>
      <c r="F21" s="20"/>
      <c r="G21" s="20">
        <f t="shared" si="0"/>
        <v>0</v>
      </c>
      <c r="H21" s="21"/>
    </row>
    <row r="22" spans="1:11" s="4" customFormat="1" ht="18" customHeight="1" x14ac:dyDescent="0.35">
      <c r="A22" s="35" t="s">
        <v>18</v>
      </c>
      <c r="B22" s="35"/>
      <c r="C22" s="35"/>
      <c r="D22" s="35"/>
      <c r="E22" s="35"/>
      <c r="F22" s="35"/>
      <c r="G22" s="14">
        <f>SUM(G13:G21)</f>
        <v>0</v>
      </c>
      <c r="H22" s="14"/>
      <c r="K22" s="9"/>
    </row>
    <row r="23" spans="1:11" ht="25" customHeight="1" x14ac:dyDescent="0.35">
      <c r="A23" s="53" t="s">
        <v>49</v>
      </c>
      <c r="B23" s="53"/>
      <c r="C23" s="53"/>
      <c r="D23" s="53"/>
      <c r="E23" s="53"/>
      <c r="F23" s="53"/>
      <c r="G23" s="53"/>
      <c r="H23" s="53"/>
    </row>
    <row r="24" spans="1:11" ht="17.5" x14ac:dyDescent="0.35">
      <c r="A24" s="26" t="s">
        <v>40</v>
      </c>
      <c r="B24" s="27"/>
      <c r="C24" s="27"/>
      <c r="D24" s="27"/>
      <c r="E24" s="27"/>
      <c r="F24" s="27"/>
      <c r="G24" s="27"/>
      <c r="H24" s="28"/>
    </row>
    <row r="25" spans="1:11" x14ac:dyDescent="0.35">
      <c r="A25" s="24" t="s">
        <v>41</v>
      </c>
      <c r="B25" s="29" t="s">
        <v>42</v>
      </c>
      <c r="C25" s="30"/>
      <c r="D25" s="31"/>
      <c r="E25" s="24" t="s">
        <v>3</v>
      </c>
      <c r="F25" s="24" t="s">
        <v>43</v>
      </c>
      <c r="G25" s="24" t="s">
        <v>44</v>
      </c>
      <c r="H25" s="24" t="s">
        <v>45</v>
      </c>
    </row>
    <row r="26" spans="1:11" x14ac:dyDescent="0.35">
      <c r="A26" s="24">
        <v>1</v>
      </c>
      <c r="B26" s="29" t="s">
        <v>48</v>
      </c>
      <c r="C26" s="30"/>
      <c r="D26" s="31"/>
      <c r="E26" s="24">
        <v>20</v>
      </c>
      <c r="F26" s="24" t="s">
        <v>46</v>
      </c>
      <c r="G26" s="25">
        <f>G22</f>
        <v>0</v>
      </c>
      <c r="H26" s="25">
        <f>E26*G26</f>
        <v>0</v>
      </c>
    </row>
    <row r="27" spans="1:11" x14ac:dyDescent="0.35">
      <c r="A27" s="32" t="s">
        <v>47</v>
      </c>
      <c r="B27" s="33"/>
      <c r="C27" s="33"/>
      <c r="D27" s="33"/>
      <c r="E27" s="33"/>
      <c r="F27" s="33"/>
      <c r="G27" s="34"/>
      <c r="H27" s="25">
        <f>SUM(H26)</f>
        <v>0</v>
      </c>
    </row>
  </sheetData>
  <mergeCells count="21">
    <mergeCell ref="A7:H7"/>
    <mergeCell ref="A1:H1"/>
    <mergeCell ref="A3:H3"/>
    <mergeCell ref="A4:H4"/>
    <mergeCell ref="A5:H5"/>
    <mergeCell ref="A6:H6"/>
    <mergeCell ref="A8:H8"/>
    <mergeCell ref="A9:A10"/>
    <mergeCell ref="B9:B10"/>
    <mergeCell ref="F9:F10"/>
    <mergeCell ref="G9:G10"/>
    <mergeCell ref="H9:H10"/>
    <mergeCell ref="C9:C10"/>
    <mergeCell ref="D9:D10"/>
    <mergeCell ref="E9:E10"/>
    <mergeCell ref="A24:H24"/>
    <mergeCell ref="B25:D25"/>
    <mergeCell ref="B26:D26"/>
    <mergeCell ref="A27:G27"/>
    <mergeCell ref="A22:F22"/>
    <mergeCell ref="A23:H23"/>
  </mergeCells>
  <pageMargins left="0.7" right="0.7" top="0.75" bottom="0.75" header="0.3" footer="0.3"/>
  <pageSetup scale="7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FA10E-1579-4C25-8091-9FDCD0A1E049}">
  <dimension ref="A2:D15"/>
  <sheetViews>
    <sheetView topLeftCell="A7" workbookViewId="0">
      <selection activeCell="D17" sqref="D17"/>
    </sheetView>
  </sheetViews>
  <sheetFormatPr defaultRowHeight="14.5" x14ac:dyDescent="0.35"/>
  <cols>
    <col min="2" max="2" width="13.36328125" bestFit="1" customWidth="1"/>
    <col min="3" max="3" width="16.1796875" customWidth="1"/>
  </cols>
  <sheetData>
    <row r="2" spans="1:4" x14ac:dyDescent="0.35">
      <c r="A2" s="51" t="s">
        <v>19</v>
      </c>
      <c r="B2" s="51" t="s">
        <v>1</v>
      </c>
      <c r="C2" s="51" t="s">
        <v>20</v>
      </c>
    </row>
    <row r="3" spans="1:4" ht="14.4" customHeight="1" x14ac:dyDescent="0.35">
      <c r="A3" s="52"/>
      <c r="B3" s="52"/>
      <c r="C3" s="52"/>
    </row>
    <row r="4" spans="1:4" ht="54.65" customHeight="1" x14ac:dyDescent="0.35">
      <c r="A4" s="3">
        <v>1</v>
      </c>
      <c r="B4" s="7" t="s">
        <v>7</v>
      </c>
      <c r="C4" s="6"/>
    </row>
    <row r="5" spans="1:4" ht="54.65" customHeight="1" x14ac:dyDescent="0.35">
      <c r="A5" s="3">
        <v>2</v>
      </c>
      <c r="B5" s="7" t="s">
        <v>8</v>
      </c>
      <c r="C5" s="6"/>
    </row>
    <row r="6" spans="1:4" ht="54.65" customHeight="1" x14ac:dyDescent="0.35">
      <c r="A6" s="3">
        <v>3</v>
      </c>
      <c r="B6" s="7" t="s">
        <v>9</v>
      </c>
      <c r="C6" s="6"/>
    </row>
    <row r="7" spans="1:4" ht="54.65" customHeight="1" x14ac:dyDescent="0.35">
      <c r="A7" s="3">
        <v>4</v>
      </c>
      <c r="B7" s="7" t="s">
        <v>10</v>
      </c>
      <c r="C7" s="6"/>
    </row>
    <row r="8" spans="1:4" ht="54.65" customHeight="1" x14ac:dyDescent="0.35">
      <c r="A8" s="3">
        <v>5</v>
      </c>
      <c r="B8" s="7" t="s">
        <v>11</v>
      </c>
      <c r="C8" s="6"/>
    </row>
    <row r="9" spans="1:4" ht="54.65" customHeight="1" x14ac:dyDescent="0.35">
      <c r="A9" s="3">
        <v>6</v>
      </c>
      <c r="B9" s="7" t="s">
        <v>12</v>
      </c>
      <c r="C9" s="6"/>
    </row>
    <row r="10" spans="1:4" ht="54.65" customHeight="1" x14ac:dyDescent="0.35">
      <c r="A10" s="3">
        <v>7</v>
      </c>
      <c r="B10" s="7" t="s">
        <v>21</v>
      </c>
      <c r="C10" s="6"/>
    </row>
    <row r="11" spans="1:4" ht="54.65" customHeight="1" x14ac:dyDescent="0.35">
      <c r="A11" s="3">
        <v>8</v>
      </c>
      <c r="B11" s="7" t="s">
        <v>13</v>
      </c>
      <c r="C11" s="6"/>
    </row>
    <row r="12" spans="1:4" ht="54.65" customHeight="1" x14ac:dyDescent="0.35">
      <c r="A12" s="3">
        <v>9</v>
      </c>
      <c r="B12" s="7" t="s">
        <v>14</v>
      </c>
      <c r="C12" s="6"/>
    </row>
    <row r="13" spans="1:4" ht="54.65" customHeight="1" x14ac:dyDescent="0.35">
      <c r="A13" s="3">
        <v>10</v>
      </c>
      <c r="B13" s="7" t="s">
        <v>15</v>
      </c>
      <c r="C13" s="6"/>
    </row>
    <row r="14" spans="1:4" ht="54.65" customHeight="1" x14ac:dyDescent="0.35">
      <c r="A14" s="3">
        <v>11</v>
      </c>
      <c r="B14" s="7" t="s">
        <v>16</v>
      </c>
      <c r="C14" s="6"/>
    </row>
    <row r="15" spans="1:4" ht="54.65" customHeight="1" x14ac:dyDescent="0.35">
      <c r="A15" s="3">
        <v>12</v>
      </c>
      <c r="B15" s="7" t="s">
        <v>17</v>
      </c>
      <c r="C15" s="6"/>
      <c r="D15" s="8" t="s">
        <v>22</v>
      </c>
    </row>
  </sheetData>
  <mergeCells count="3">
    <mergeCell ref="A2:A3"/>
    <mergeCell ref="B2:B3"/>
    <mergeCell ref="C2:C3"/>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Collection Point Hub </vt:lpstr>
      <vt:lpstr>Sample images</vt:lpstr>
      <vt:lpstr>'Collection Point Hub '!Print_Area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Zahirul Islam</dc:creator>
  <cp:keywords/>
  <dc:description/>
  <cp:lastModifiedBy>Israt Zaman</cp:lastModifiedBy>
  <cp:revision/>
  <cp:lastPrinted>2025-11-27T09:59:23Z</cp:lastPrinted>
  <dcterms:created xsi:type="dcterms:W3CDTF">2025-05-20T05:44:31Z</dcterms:created>
  <dcterms:modified xsi:type="dcterms:W3CDTF">2026-01-13T06:02:40Z</dcterms:modified>
  <cp:category/>
  <cp:contentStatus/>
</cp:coreProperties>
</file>